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2020\Desktop\Решение\Новая папка\Батырево\Решение\"/>
    </mc:Choice>
  </mc:AlternateContent>
  <bookViews>
    <workbookView xWindow="0" yWindow="0" windowWidth="19200" windowHeight="10995"/>
  </bookViews>
  <sheets>
    <sheet name="Батыр." sheetId="5" r:id="rId1"/>
  </sheets>
  <definedNames>
    <definedName name="_xlnm.Print_Titles" localSheetId="0">Батыр.!$5:$7</definedName>
    <definedName name="_xlnm.Print_Area" localSheetId="0">Батыр.!$A$1:$G$55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5" l="1"/>
  <c r="G45" i="5"/>
  <c r="G48" i="5" l="1"/>
  <c r="F48" i="5"/>
  <c r="F39" i="5" l="1"/>
  <c r="G39" i="5"/>
  <c r="F13" i="5" l="1"/>
  <c r="G13" i="5"/>
  <c r="G35" i="5"/>
  <c r="G34" i="5" s="1"/>
  <c r="F35" i="5"/>
  <c r="F34" i="5" s="1"/>
  <c r="G27" i="5"/>
  <c r="F27" i="5"/>
  <c r="F25" i="5" s="1"/>
  <c r="F24" i="5" s="1"/>
  <c r="G19" i="5"/>
  <c r="F19" i="5"/>
  <c r="G17" i="5"/>
  <c r="F17" i="5"/>
  <c r="G11" i="5"/>
  <c r="F11" i="5"/>
  <c r="G33" i="5" l="1"/>
  <c r="G25" i="5"/>
  <c r="G24" i="5" s="1"/>
  <c r="G10" i="5"/>
  <c r="F33" i="5"/>
  <c r="F10" i="5"/>
  <c r="F9" i="5" s="1"/>
  <c r="G9" i="5" l="1"/>
  <c r="G8" i="5" s="1"/>
  <c r="F8" i="5"/>
</calcChain>
</file>

<file path=xl/sharedStrings.xml><?xml version="1.0" encoding="utf-8"?>
<sst xmlns="http://schemas.openxmlformats.org/spreadsheetml/2006/main" count="162" uniqueCount="68">
  <si>
    <t>000</t>
  </si>
  <si>
    <t>1000000000</t>
  </si>
  <si>
    <t>0000</t>
  </si>
  <si>
    <t>1010000000</t>
  </si>
  <si>
    <t>110</t>
  </si>
  <si>
    <t>1030000000</t>
  </si>
  <si>
    <t>1030224001</t>
  </si>
  <si>
    <t>1050000000</t>
  </si>
  <si>
    <t>1060000000</t>
  </si>
  <si>
    <t>1080000000</t>
  </si>
  <si>
    <t>1110000000</t>
  </si>
  <si>
    <t>1110500000</t>
  </si>
  <si>
    <t>120</t>
  </si>
  <si>
    <t>1130000000</t>
  </si>
  <si>
    <t>1140000000</t>
  </si>
  <si>
    <t>2000000000</t>
  </si>
  <si>
    <t>2020000000</t>
  </si>
  <si>
    <t>2021000000</t>
  </si>
  <si>
    <t>151</t>
  </si>
  <si>
    <t>2022000000</t>
  </si>
  <si>
    <t>2023000000</t>
  </si>
  <si>
    <t>(рублей)</t>
  </si>
  <si>
    <t>ВСЕГО ДОХОДОВ</t>
  </si>
  <si>
    <t>Код бюджетной классификации</t>
  </si>
  <si>
    <t>Наименование доходов</t>
  </si>
  <si>
    <t>НАЛОГОВЫЕ И НЕНАЛОГОВЫЕ ДОХОДЫ</t>
  </si>
  <si>
    <t>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</si>
  <si>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</si>
  <si>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</si>
  <si>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из них:</t>
  </si>
  <si>
    <t>акцизы на нефтепродукты</t>
  </si>
  <si>
    <t>Акцизы по подакцизным товарам (продукции), производимым на территории Российской Федерации, всего</t>
  </si>
  <si>
    <t>Единый сельскохозяйственный налог</t>
  </si>
  <si>
    <t>НАЛОГИ НА ПРИБЫЛЬ, ДОХОДЫ</t>
  </si>
  <si>
    <t>ГОСУДАРСТВЕННАЯ ПОШЛИНА</t>
  </si>
  <si>
    <t>НЕНАЛОГОВЫЕ ДОХОДЫ</t>
  </si>
  <si>
    <r>
      <t>ДОХОДЫ ОТ ИСПОЛЬЗОВАНИЯ ИМУЩЕСТВА, НАХОДЯЩЕГОСЯ В ГОСУДАРСТВЕННОЙ И МУНИЦИПАЛЬНОЙ СОБСТВЕННОСТИ,</t>
    </r>
    <r>
      <rPr>
        <sz val="12"/>
        <color rgb="FF000000"/>
        <rFont val="Times New Roman"/>
        <family val="1"/>
        <charset val="204"/>
      </rPr>
      <t xml:space="preserve"> всего</t>
    </r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</si>
  <si>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всего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</si>
  <si>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</si>
  <si>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</si>
  <si>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</si>
  <si>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</si>
  <si>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r>
      <t>Дотации бюджетам бюджетной системы Российской Федерации</t>
    </r>
    <r>
      <rPr>
        <sz val="12"/>
        <color rgb="FF000000"/>
        <rFont val="Times New Roman"/>
        <family val="1"/>
        <charset val="204"/>
      </rPr>
      <t>, всего</t>
    </r>
  </si>
  <si>
    <r>
      <t xml:space="preserve">Субсидии бюджетам бюджетной системы Российской Федерации (межбюджетные субсидии), </t>
    </r>
    <r>
      <rPr>
        <sz val="12"/>
        <color rgb="FF000000"/>
        <rFont val="Times New Roman"/>
        <family val="1"/>
        <charset val="204"/>
      </rPr>
      <t>всего</t>
    </r>
  </si>
  <si>
    <t>Субвенции бюджетам бюджетной системы Российской Федерации, всего</t>
  </si>
  <si>
    <t>Налог на имущество физических лиц</t>
  </si>
  <si>
    <t>Земельный налог</t>
  </si>
  <si>
    <t>НАЛОГИ НА СОВОКУПНЫЙ ДОХОД</t>
  </si>
  <si>
    <r>
      <t xml:space="preserve">НАЛОГИ НА ИМУЩЕСТВО, </t>
    </r>
    <r>
      <rPr>
        <sz val="12"/>
        <color rgb="FF000000"/>
        <rFont val="Times New Roman"/>
        <family val="1"/>
        <charset val="204"/>
      </rPr>
      <t>всего</t>
    </r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</si>
  <si>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</si>
  <si>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</si>
  <si>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</si>
  <si>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 xml:space="preserve"> Дотации бюджетам сельских поселений на поддержку мер по обеспечению сбалансированности бюджетов</t>
  </si>
  <si>
    <t xml:space="preserve"> 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</si>
  <si>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</si>
  <si>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1110904510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</si>
  <si>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</si>
  <si>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</si>
  <si>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</si>
  <si>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r>
      <t xml:space="preserve">Иные межбюджетные трансферты, </t>
    </r>
    <r>
      <rPr>
        <sz val="12"/>
        <color rgb="FF000000"/>
        <rFont val="Times New Roman"/>
        <family val="1"/>
        <charset val="204"/>
      </rPr>
      <t>всего</t>
    </r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</si>
  <si>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</si>
  <si>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2023 год</t>
  </si>
  <si>
    <t>Прочие безвозмездные поступления от других бюджетов бюджетной системы</t>
  </si>
  <si>
    <t>Прочие безвозмездные поступления в бюджеты сельских поселений от бюджетов муниципальных районов</t>
  </si>
  <si>
    <t>2024 год</t>
  </si>
  <si>
    <t>Приложение 2
к решению Собрания депутатов 
Батыревского сельского поселения
"О бюджете Батыревского сельского
 поселения на 2022 год и на плановый
 период 2023 и 2024 годов"</t>
  </si>
  <si>
    <t xml:space="preserve">Прогнозируемые объемы 
поступлений доходов в бюджет Батыревского сельского поселения
на 2023 и 2024 годы 
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</si>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</sst>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sz val="12"/>
      <name val="TimesET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33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0" fontId="2" fillId="0" borderId="1">
      <alignment vertical="top"/>
    </xf>
    <xf numFmtId="0" fontId="2" fillId="4" borderId="1">
      <alignment horizontal="center"/>
    </xf>
    <xf numFmtId="0" fontId="13" fillId="0" borderId="1"/>
    <xf numFmtId="49" fontId="2" fillId="0" borderId="2">
      <alignment horizontal="center" vertical="top" shrinkToFit="1"/>
    </xf>
    <xf numFmtId="0" fontId="2" fillId="0" borderId="2">
      <alignment horizontal="left" vertical="top" wrapText="1"/>
    </xf>
    <xf numFmtId="4" fontId="3" fillId="3" borderId="2">
      <alignment horizontal="right" vertical="top" shrinkToFit="1"/>
    </xf>
  </cellStyleXfs>
  <cellXfs count="5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5" fillId="0" borderId="1" xfId="1" applyNumberFormat="1" applyFont="1" applyFill="1" applyAlignment="1" applyProtection="1">
      <alignment wrapText="1"/>
    </xf>
    <xf numFmtId="0" fontId="8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10" fillId="0" borderId="1" xfId="4" applyFont="1" applyFill="1" applyAlignment="1">
      <alignment horizontal="center" wrapText="1"/>
    </xf>
    <xf numFmtId="0" fontId="8" fillId="0" borderId="1" xfId="4" applyFont="1" applyFill="1" applyAlignment="1">
      <alignment horizontal="center" wrapText="1"/>
    </xf>
    <xf numFmtId="0" fontId="3" fillId="0" borderId="1" xfId="2" applyNumberFormat="1" applyFont="1" applyProtection="1"/>
    <xf numFmtId="0" fontId="11" fillId="0" borderId="0" xfId="0" applyFont="1" applyProtection="1">
      <protection locked="0"/>
    </xf>
    <xf numFmtId="0" fontId="2" fillId="0" borderId="1" xfId="2" applyNumberFormat="1" applyFont="1" applyProtection="1"/>
    <xf numFmtId="0" fontId="0" fillId="0" borderId="0" xfId="0" applyFont="1" applyProtection="1">
      <protection locked="0"/>
    </xf>
    <xf numFmtId="0" fontId="5" fillId="0" borderId="1" xfId="1" applyNumberFormat="1" applyFont="1" applyFill="1" applyAlignment="1" applyProtection="1">
      <alignment horizontal="left" wrapText="1"/>
    </xf>
    <xf numFmtId="0" fontId="10" fillId="0" borderId="1" xfId="4" applyNumberFormat="1" applyFont="1" applyFill="1" applyAlignment="1" applyProtection="1">
      <alignment horizontal="left" wrapText="1"/>
    </xf>
    <xf numFmtId="0" fontId="8" fillId="0" borderId="1" xfId="2" applyNumberFormat="1" applyFont="1" applyFill="1" applyAlignment="1" applyProtection="1">
      <alignment horizontal="left"/>
    </xf>
    <xf numFmtId="0" fontId="9" fillId="0" borderId="0" xfId="0" applyFont="1" applyFill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5" fillId="0" borderId="1" xfId="14" applyNumberFormat="1" applyFont="1" applyFill="1" applyBorder="1" applyAlignment="1" applyProtection="1">
      <alignment horizontal="left"/>
    </xf>
    <xf numFmtId="4" fontId="5" fillId="0" borderId="1" xfId="15" applyFont="1" applyFill="1" applyBorder="1" applyProtection="1">
      <alignment horizontal="right" vertical="top" shrinkToFit="1"/>
    </xf>
    <xf numFmtId="4" fontId="5" fillId="0" borderId="1" xfId="5" applyNumberFormat="1" applyFont="1" applyFill="1" applyBorder="1" applyAlignment="1" applyProtection="1">
      <alignment horizontal="right" vertical="center" wrapText="1"/>
    </xf>
    <xf numFmtId="1" fontId="5" fillId="0" borderId="1" xfId="8" applyNumberFormat="1" applyFont="1" applyFill="1" applyBorder="1" applyProtection="1">
      <alignment horizontal="center" vertical="top" shrinkToFit="1"/>
    </xf>
    <xf numFmtId="1" fontId="5" fillId="0" borderId="1" xfId="9" applyNumberFormat="1" applyFont="1" applyFill="1" applyBorder="1" applyProtection="1">
      <alignment horizontal="center" vertical="top" shrinkToFit="1"/>
    </xf>
    <xf numFmtId="1" fontId="5" fillId="0" borderId="1" xfId="10" applyNumberFormat="1" applyFont="1" applyFill="1" applyBorder="1" applyProtection="1">
      <alignment horizontal="center" vertical="top" shrinkToFit="1"/>
    </xf>
    <xf numFmtId="0" fontId="5" fillId="0" borderId="1" xfId="7" applyNumberFormat="1" applyFont="1" applyFill="1" applyBorder="1" applyAlignment="1" applyProtection="1">
      <alignment horizontal="left" vertical="top" wrapText="1"/>
    </xf>
    <xf numFmtId="4" fontId="5" fillId="0" borderId="1" xfId="12" applyFont="1" applyFill="1" applyBorder="1" applyProtection="1">
      <alignment horizontal="right" vertical="top" shrinkToFit="1"/>
    </xf>
    <xf numFmtId="1" fontId="8" fillId="0" borderId="1" xfId="8" applyNumberFormat="1" applyFont="1" applyFill="1" applyBorder="1" applyProtection="1">
      <alignment horizontal="center" vertical="top" shrinkToFit="1"/>
    </xf>
    <xf numFmtId="1" fontId="8" fillId="0" borderId="1" xfId="9" applyNumberFormat="1" applyFont="1" applyFill="1" applyBorder="1" applyProtection="1">
      <alignment horizontal="center" vertical="top" shrinkToFit="1"/>
    </xf>
    <xf numFmtId="1" fontId="8" fillId="0" borderId="1" xfId="10" applyNumberFormat="1" applyFont="1" applyFill="1" applyBorder="1" applyProtection="1">
      <alignment horizontal="center" vertical="top" shrinkToFit="1"/>
    </xf>
    <xf numFmtId="0" fontId="8" fillId="0" borderId="1" xfId="7" applyNumberFormat="1" applyFont="1" applyFill="1" applyBorder="1" applyAlignment="1" applyProtection="1">
      <alignment horizontal="left" vertical="top" wrapText="1"/>
    </xf>
    <xf numFmtId="4" fontId="8" fillId="0" borderId="1" xfId="12" applyFont="1" applyFill="1" applyBorder="1" applyProtection="1">
      <alignment horizontal="right" vertical="top" shrinkToFit="1"/>
    </xf>
    <xf numFmtId="0" fontId="7" fillId="0" borderId="7" xfId="5" applyNumberFormat="1" applyFont="1" applyFill="1" applyBorder="1" applyAlignment="1" applyProtection="1">
      <alignment horizontal="center" vertical="center" wrapText="1"/>
    </xf>
    <xf numFmtId="0" fontId="7" fillId="0" borderId="7" xfId="5" applyNumberFormat="1" applyFont="1" applyFill="1" applyBorder="1" applyProtection="1">
      <alignment horizontal="center" vertical="center" wrapText="1"/>
    </xf>
    <xf numFmtId="0" fontId="5" fillId="0" borderId="1" xfId="5" applyNumberFormat="1" applyFont="1" applyFill="1" applyBorder="1" applyAlignment="1" applyProtection="1">
      <alignment horizontal="left" vertical="center" wrapText="1"/>
    </xf>
    <xf numFmtId="49" fontId="8" fillId="0" borderId="1" xfId="10" applyNumberFormat="1" applyFont="1" applyBorder="1" applyProtection="1">
      <alignment horizontal="center" vertical="top" shrinkToFit="1"/>
    </xf>
    <xf numFmtId="0" fontId="8" fillId="0" borderId="1" xfId="27" applyNumberFormat="1" applyFont="1" applyBorder="1" applyAlignment="1" applyProtection="1">
      <alignment horizontal="left" vertical="top" wrapText="1"/>
    </xf>
    <xf numFmtId="49" fontId="8" fillId="0" borderId="1" xfId="8" applyNumberFormat="1" applyFont="1" applyFill="1" applyBorder="1" applyProtection="1">
      <alignment horizontal="center" vertical="top" shrinkToFit="1"/>
    </xf>
    <xf numFmtId="49" fontId="8" fillId="0" borderId="1" xfId="9" applyNumberFormat="1" applyFont="1" applyFill="1" applyBorder="1" applyProtection="1">
      <alignment horizontal="center" vertical="top" shrinkToFit="1"/>
    </xf>
    <xf numFmtId="4" fontId="5" fillId="0" borderId="1" xfId="12" applyNumberFormat="1" applyFont="1" applyFill="1" applyBorder="1" applyProtection="1">
      <alignment horizontal="right" vertical="top" shrinkToFit="1"/>
    </xf>
    <xf numFmtId="4" fontId="8" fillId="0" borderId="1" xfId="12" applyNumberFormat="1" applyFont="1" applyFill="1" applyBorder="1" applyProtection="1">
      <alignment horizontal="right" vertical="top" shrinkToFit="1"/>
    </xf>
    <xf numFmtId="4" fontId="12" fillId="0" borderId="1" xfId="0" applyNumberFormat="1" applyFont="1" applyFill="1" applyBorder="1" applyAlignment="1">
      <alignment horizontal="right" vertical="top"/>
    </xf>
    <xf numFmtId="4" fontId="8" fillId="0" borderId="1" xfId="2" applyNumberFormat="1" applyFont="1" applyFill="1" applyProtection="1"/>
    <xf numFmtId="0" fontId="5" fillId="0" borderId="1" xfId="14" applyNumberFormat="1" applyFont="1" applyFill="1" applyBorder="1" applyAlignment="1" applyProtection="1">
      <alignment horizontal="left" wrapText="1"/>
    </xf>
    <xf numFmtId="0" fontId="8" fillId="0" borderId="1" xfId="2" applyNumberFormat="1" applyFont="1" applyFill="1" applyAlignment="1" applyProtection="1">
      <alignment horizontal="left" wrapText="1"/>
    </xf>
    <xf numFmtId="4" fontId="5" fillId="0" borderId="1" xfId="2" applyNumberFormat="1" applyFont="1" applyFill="1" applyProtection="1"/>
    <xf numFmtId="0" fontId="8" fillId="0" borderId="8" xfId="5" applyNumberFormat="1" applyFont="1" applyFill="1" applyBorder="1" applyProtection="1">
      <alignment horizontal="center" vertical="center" wrapText="1"/>
    </xf>
    <xf numFmtId="0" fontId="8" fillId="0" borderId="11" xfId="5" applyNumberFormat="1" applyFont="1" applyFill="1" applyBorder="1" applyProtection="1">
      <alignment horizontal="center" vertical="center" wrapText="1"/>
    </xf>
    <xf numFmtId="0" fontId="8" fillId="0" borderId="1" xfId="4" applyNumberFormat="1" applyFont="1" applyFill="1" applyProtection="1">
      <alignment horizontal="left" wrapText="1"/>
    </xf>
    <xf numFmtId="0" fontId="8" fillId="0" borderId="1" xfId="4" applyFont="1" applyFill="1">
      <alignment horizontal="left" wrapText="1"/>
    </xf>
    <xf numFmtId="0" fontId="5" fillId="0" borderId="1" xfId="1" applyNumberFormat="1" applyFont="1" applyFill="1" applyProtection="1">
      <alignment horizontal="center"/>
    </xf>
    <xf numFmtId="0" fontId="5" fillId="0" borderId="1" xfId="1" applyFont="1" applyFill="1">
      <alignment horizontal="center"/>
    </xf>
    <xf numFmtId="0" fontId="7" fillId="0" borderId="7" xfId="6" applyNumberFormat="1" applyFont="1" applyFill="1" applyBorder="1" applyAlignment="1" applyProtection="1">
      <alignment horizontal="center" vertical="center" wrapText="1"/>
    </xf>
    <xf numFmtId="0" fontId="5" fillId="0" borderId="1" xfId="5" applyNumberFormat="1" applyFont="1" applyFill="1" applyBorder="1" applyAlignment="1" applyProtection="1">
      <alignment horizontal="left" vertical="center" wrapText="1"/>
    </xf>
    <xf numFmtId="0" fontId="8" fillId="0" borderId="7" xfId="6" applyNumberFormat="1" applyFont="1" applyFill="1" applyBorder="1" applyAlignment="1" applyProtection="1">
      <alignment horizontal="center" vertical="center" wrapText="1"/>
    </xf>
    <xf numFmtId="0" fontId="8" fillId="0" borderId="7" xfId="5" applyNumberFormat="1" applyFont="1" applyFill="1" applyBorder="1" applyAlignment="1" applyProtection="1">
      <alignment horizontal="center" vertical="center" wrapText="1"/>
    </xf>
    <xf numFmtId="0" fontId="14" fillId="0" borderId="10" xfId="4" applyFont="1" applyFill="1" applyBorder="1" applyAlignment="1">
      <alignment horizontal="center" wrapText="1"/>
    </xf>
    <xf numFmtId="0" fontId="14" fillId="0" borderId="9" xfId="4" applyFont="1" applyFill="1" applyBorder="1" applyAlignment="1">
      <alignment horizontal="center" wrapText="1"/>
    </xf>
    <xf numFmtId="0" fontId="6" fillId="0" borderId="1" xfId="1" applyNumberFormat="1" applyFont="1" applyFill="1" applyAlignment="1" applyProtection="1">
      <alignment horizontal="center" vertical="center" wrapText="1"/>
    </xf>
    <xf numFmtId="0" fontId="10" fillId="0" borderId="1" xfId="3" applyNumberFormat="1" applyFont="1" applyFill="1" applyAlignment="1" applyProtection="1">
      <alignment horizontal="center" vertical="center" wrapText="1"/>
    </xf>
  </cellXfs>
  <cellStyles count="33">
    <cellStyle name="br" xfId="19"/>
    <cellStyle name="col" xfId="18"/>
    <cellStyle name="style0" xfId="20"/>
    <cellStyle name="td" xfId="21"/>
    <cellStyle name="tr" xfId="17"/>
    <cellStyle name="xl21" xfId="22"/>
    <cellStyle name="xl22" xfId="5"/>
    <cellStyle name="xl23" xfId="23"/>
    <cellStyle name="xl24" xfId="2"/>
    <cellStyle name="xl25" xfId="8"/>
    <cellStyle name="xl26" xfId="24"/>
    <cellStyle name="xl27" xfId="9"/>
    <cellStyle name="xl28" xfId="6"/>
    <cellStyle name="xl29" xfId="10"/>
    <cellStyle name="xl29 2" xfId="30"/>
    <cellStyle name="xl30" xfId="11"/>
    <cellStyle name="xl31" xfId="14"/>
    <cellStyle name="xl32" xfId="25"/>
    <cellStyle name="xl33" xfId="26"/>
    <cellStyle name="xl34" xfId="15"/>
    <cellStyle name="xl35" xfId="16"/>
    <cellStyle name="xl36" xfId="1"/>
    <cellStyle name="xl37" xfId="3"/>
    <cellStyle name="xl38" xfId="4"/>
    <cellStyle name="xl39" xfId="27"/>
    <cellStyle name="xl39 2" xfId="31"/>
    <cellStyle name="xl40" xfId="7"/>
    <cellStyle name="xl40 2" xfId="32"/>
    <cellStyle name="xl41" xfId="28"/>
    <cellStyle name="xl42" xfId="12"/>
    <cellStyle name="xl43" xfId="13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55"/>
  <sheetViews>
    <sheetView tabSelected="1" zoomScale="80" zoomScaleNormal="80" workbookViewId="0">
      <selection activeCell="F14" sqref="F14"/>
    </sheetView>
  </sheetViews>
  <sheetFormatPr defaultRowHeight="15.75" outlineLevelRow="4"/>
  <cols>
    <col min="1" max="1" width="4.85546875" style="5" customWidth="1"/>
    <col min="2" max="2" width="13.5703125" style="5" customWidth="1"/>
    <col min="3" max="3" width="5.5703125" style="5" customWidth="1"/>
    <col min="4" max="4" width="5.28515625" style="5" customWidth="1"/>
    <col min="5" max="5" width="64.7109375" style="15" customWidth="1"/>
    <col min="6" max="6" width="22.7109375" style="5" customWidth="1"/>
    <col min="7" max="7" width="19.28515625" style="5" customWidth="1"/>
    <col min="8" max="16384" width="9.140625" style="1"/>
  </cols>
  <sheetData>
    <row r="1" spans="1:8" ht="109.5" customHeight="1">
      <c r="A1" s="3"/>
      <c r="B1" s="3"/>
      <c r="C1" s="3"/>
      <c r="D1" s="3"/>
      <c r="E1" s="12"/>
      <c r="F1" s="56" t="s">
        <v>65</v>
      </c>
      <c r="G1" s="56"/>
      <c r="H1" s="2"/>
    </row>
    <row r="2" spans="1:8" ht="15.75" customHeight="1">
      <c r="A2" s="1"/>
      <c r="B2" s="1"/>
      <c r="C2" s="1"/>
      <c r="D2" s="1"/>
      <c r="E2" s="48"/>
      <c r="F2" s="49"/>
      <c r="G2" s="49"/>
      <c r="H2" s="2"/>
    </row>
    <row r="3" spans="1:8" ht="56.25" customHeight="1">
      <c r="A3" s="57" t="s">
        <v>66</v>
      </c>
      <c r="B3" s="57"/>
      <c r="C3" s="57"/>
      <c r="D3" s="57"/>
      <c r="E3" s="57"/>
      <c r="F3" s="57"/>
      <c r="G3" s="57"/>
      <c r="H3" s="2"/>
    </row>
    <row r="4" spans="1:8" ht="24" customHeight="1">
      <c r="A4" s="6"/>
      <c r="B4" s="6"/>
      <c r="C4" s="6"/>
      <c r="D4" s="6"/>
      <c r="E4" s="13"/>
      <c r="F4" s="6"/>
      <c r="G4" s="7" t="s">
        <v>21</v>
      </c>
      <c r="H4" s="2"/>
    </row>
    <row r="5" spans="1:8" ht="17.25" customHeight="1">
      <c r="A5" s="52" t="s">
        <v>23</v>
      </c>
      <c r="B5" s="52"/>
      <c r="C5" s="52"/>
      <c r="D5" s="52"/>
      <c r="E5" s="53" t="s">
        <v>24</v>
      </c>
      <c r="F5" s="54" t="s">
        <v>67</v>
      </c>
      <c r="G5" s="55"/>
      <c r="H5" s="2"/>
    </row>
    <row r="6" spans="1:8" ht="31.5" customHeight="1">
      <c r="A6" s="52"/>
      <c r="B6" s="52"/>
      <c r="C6" s="52"/>
      <c r="D6" s="52"/>
      <c r="E6" s="53"/>
      <c r="F6" s="45" t="s">
        <v>61</v>
      </c>
      <c r="G6" s="44" t="s">
        <v>64</v>
      </c>
      <c r="H6" s="2"/>
    </row>
    <row r="7" spans="1:8" ht="12" customHeight="1">
      <c r="A7" s="50">
        <v>1</v>
      </c>
      <c r="B7" s="50"/>
      <c r="C7" s="50"/>
      <c r="D7" s="50"/>
      <c r="E7" s="30">
        <v>2</v>
      </c>
      <c r="F7" s="31">
        <v>3</v>
      </c>
      <c r="G7" s="31">
        <v>4</v>
      </c>
      <c r="H7" s="2"/>
    </row>
    <row r="8" spans="1:8" ht="31.5" customHeight="1">
      <c r="A8" s="51" t="s">
        <v>22</v>
      </c>
      <c r="B8" s="51"/>
      <c r="C8" s="51"/>
      <c r="D8" s="51"/>
      <c r="E8" s="32"/>
      <c r="F8" s="19">
        <f>F9+F33</f>
        <v>19350647.559999999</v>
      </c>
      <c r="G8" s="19">
        <f>G9+G33</f>
        <v>19649988.300000001</v>
      </c>
      <c r="H8" s="2"/>
    </row>
    <row r="9" spans="1:8" s="9" customFormat="1" ht="19.5" customHeight="1">
      <c r="A9" s="20" t="s">
        <v>0</v>
      </c>
      <c r="B9" s="21" t="s">
        <v>1</v>
      </c>
      <c r="C9" s="21" t="s">
        <v>2</v>
      </c>
      <c r="D9" s="22" t="s">
        <v>0</v>
      </c>
      <c r="E9" s="23" t="s">
        <v>25</v>
      </c>
      <c r="F9" s="37">
        <f t="shared" ref="F9:G9" si="0">F10+F24</f>
        <v>12300080</v>
      </c>
      <c r="G9" s="37">
        <f t="shared" si="0"/>
        <v>12880257</v>
      </c>
      <c r="H9" s="8"/>
    </row>
    <row r="10" spans="1:8">
      <c r="A10" s="25"/>
      <c r="B10" s="26"/>
      <c r="C10" s="26"/>
      <c r="D10" s="27"/>
      <c r="E10" s="23" t="s">
        <v>26</v>
      </c>
      <c r="F10" s="37">
        <f t="shared" ref="F10:G10" si="1">F11+F13+F17+F19+F23</f>
        <v>12254403</v>
      </c>
      <c r="G10" s="37">
        <f t="shared" si="1"/>
        <v>12834580</v>
      </c>
      <c r="H10" s="2"/>
    </row>
    <row r="11" spans="1:8" s="9" customFormat="1" outlineLevel="1">
      <c r="A11" s="20" t="s">
        <v>0</v>
      </c>
      <c r="B11" s="21" t="s">
        <v>3</v>
      </c>
      <c r="C11" s="21" t="s">
        <v>2</v>
      </c>
      <c r="D11" s="22" t="s">
        <v>0</v>
      </c>
      <c r="E11" s="23" t="s">
        <v>33</v>
      </c>
      <c r="F11" s="37">
        <f>F12</f>
        <v>3619330</v>
      </c>
      <c r="G11" s="37">
        <f>G12</f>
        <v>4177250</v>
      </c>
      <c r="H11" s="8"/>
    </row>
    <row r="12" spans="1:8" s="11" customFormat="1" outlineLevel="3">
      <c r="A12" s="25" t="s">
        <v>0</v>
      </c>
      <c r="B12" s="26">
        <v>1010200001</v>
      </c>
      <c r="C12" s="26" t="s">
        <v>2</v>
      </c>
      <c r="D12" s="27" t="s">
        <v>0</v>
      </c>
      <c r="E12" s="28" t="s">
        <v>27</v>
      </c>
      <c r="F12" s="38">
        <v>3619330</v>
      </c>
      <c r="G12" s="38">
        <v>4177250</v>
      </c>
      <c r="H12" s="10"/>
    </row>
    <row r="13" spans="1:8" s="9" customFormat="1" ht="48" customHeight="1" outlineLevel="1">
      <c r="A13" s="20" t="s">
        <v>0</v>
      </c>
      <c r="B13" s="21" t="s">
        <v>5</v>
      </c>
      <c r="C13" s="21" t="s">
        <v>2</v>
      </c>
      <c r="D13" s="22" t="s">
        <v>0</v>
      </c>
      <c r="E13" s="23" t="s">
        <v>28</v>
      </c>
      <c r="F13" s="37">
        <f t="shared" ref="F13:G13" si="2">F14</f>
        <v>728102</v>
      </c>
      <c r="G13" s="37">
        <f t="shared" si="2"/>
        <v>750359</v>
      </c>
      <c r="H13" s="8"/>
    </row>
    <row r="14" spans="1:8" s="11" customFormat="1" ht="33.75" customHeight="1" outlineLevel="3">
      <c r="A14" s="25" t="s">
        <v>0</v>
      </c>
      <c r="B14" s="26">
        <v>1030200001</v>
      </c>
      <c r="C14" s="26" t="s">
        <v>2</v>
      </c>
      <c r="D14" s="27" t="s">
        <v>0</v>
      </c>
      <c r="E14" s="28" t="s">
        <v>31</v>
      </c>
      <c r="F14" s="38">
        <v>728102</v>
      </c>
      <c r="G14" s="38">
        <v>750359</v>
      </c>
      <c r="H14" s="10"/>
    </row>
    <row r="15" spans="1:8" outlineLevel="4">
      <c r="A15" s="25"/>
      <c r="B15" s="26"/>
      <c r="C15" s="26"/>
      <c r="D15" s="27"/>
      <c r="E15" s="28" t="s">
        <v>29</v>
      </c>
      <c r="F15" s="37"/>
      <c r="G15" s="37"/>
      <c r="H15" s="2"/>
    </row>
    <row r="16" spans="1:8" s="11" customFormat="1" outlineLevel="4">
      <c r="A16" s="25" t="s">
        <v>0</v>
      </c>
      <c r="B16" s="26" t="s">
        <v>6</v>
      </c>
      <c r="C16" s="26" t="s">
        <v>2</v>
      </c>
      <c r="D16" s="27" t="s">
        <v>4</v>
      </c>
      <c r="E16" s="28" t="s">
        <v>30</v>
      </c>
      <c r="F16" s="38">
        <v>728102</v>
      </c>
      <c r="G16" s="38">
        <v>750359</v>
      </c>
      <c r="H16" s="10"/>
    </row>
    <row r="17" spans="1:8" ht="16.5" customHeight="1" outlineLevel="1">
      <c r="A17" s="20" t="s">
        <v>0</v>
      </c>
      <c r="B17" s="21" t="s">
        <v>7</v>
      </c>
      <c r="C17" s="21" t="s">
        <v>2</v>
      </c>
      <c r="D17" s="22" t="s">
        <v>0</v>
      </c>
      <c r="E17" s="23" t="s">
        <v>47</v>
      </c>
      <c r="F17" s="37">
        <f>F18</f>
        <v>48971</v>
      </c>
      <c r="G17" s="37">
        <f>G18</f>
        <v>48971</v>
      </c>
      <c r="H17" s="2"/>
    </row>
    <row r="18" spans="1:8" s="11" customFormat="1" outlineLevel="3">
      <c r="A18" s="25" t="s">
        <v>0</v>
      </c>
      <c r="B18" s="26">
        <v>1050300001</v>
      </c>
      <c r="C18" s="26" t="s">
        <v>2</v>
      </c>
      <c r="D18" s="27" t="s">
        <v>0</v>
      </c>
      <c r="E18" s="28" t="s">
        <v>32</v>
      </c>
      <c r="F18" s="38">
        <v>48971</v>
      </c>
      <c r="G18" s="38">
        <v>48971</v>
      </c>
      <c r="H18" s="10"/>
    </row>
    <row r="19" spans="1:8" s="9" customFormat="1" outlineLevel="1">
      <c r="A19" s="20" t="s">
        <v>0</v>
      </c>
      <c r="B19" s="21" t="s">
        <v>8</v>
      </c>
      <c r="C19" s="21" t="s">
        <v>2</v>
      </c>
      <c r="D19" s="22" t="s">
        <v>0</v>
      </c>
      <c r="E19" s="23" t="s">
        <v>48</v>
      </c>
      <c r="F19" s="37">
        <f t="shared" ref="F19:G19" si="3">F21+F22</f>
        <v>7858000</v>
      </c>
      <c r="G19" s="37">
        <f t="shared" si="3"/>
        <v>7858000</v>
      </c>
      <c r="H19" s="24"/>
    </row>
    <row r="20" spans="1:8" s="9" customFormat="1" outlineLevel="1">
      <c r="A20" s="20"/>
      <c r="B20" s="21"/>
      <c r="C20" s="21"/>
      <c r="D20" s="22"/>
      <c r="E20" s="28" t="s">
        <v>29</v>
      </c>
      <c r="F20" s="37"/>
      <c r="G20" s="37"/>
      <c r="H20" s="8"/>
    </row>
    <row r="21" spans="1:8" s="11" customFormat="1" outlineLevel="3">
      <c r="A21" s="25" t="s">
        <v>0</v>
      </c>
      <c r="B21" s="26">
        <v>1060100000</v>
      </c>
      <c r="C21" s="26" t="s">
        <v>2</v>
      </c>
      <c r="D21" s="27">
        <v>110</v>
      </c>
      <c r="E21" s="28" t="s">
        <v>45</v>
      </c>
      <c r="F21" s="38">
        <v>4895000</v>
      </c>
      <c r="G21" s="38">
        <v>4895000</v>
      </c>
      <c r="H21" s="10"/>
    </row>
    <row r="22" spans="1:8" s="11" customFormat="1" ht="22.5" customHeight="1" outlineLevel="3">
      <c r="A22" s="25" t="s">
        <v>0</v>
      </c>
      <c r="B22" s="26">
        <v>1060600000</v>
      </c>
      <c r="C22" s="26" t="s">
        <v>2</v>
      </c>
      <c r="D22" s="27">
        <v>110</v>
      </c>
      <c r="E22" s="28" t="s">
        <v>46</v>
      </c>
      <c r="F22" s="38">
        <v>2963000</v>
      </c>
      <c r="G22" s="38">
        <v>2963000</v>
      </c>
      <c r="H22" s="10"/>
    </row>
    <row r="23" spans="1:8" s="9" customFormat="1" hidden="1" outlineLevel="1">
      <c r="A23" s="20" t="s">
        <v>0</v>
      </c>
      <c r="B23" s="21" t="s">
        <v>9</v>
      </c>
      <c r="C23" s="21" t="s">
        <v>2</v>
      </c>
      <c r="D23" s="22" t="s">
        <v>0</v>
      </c>
      <c r="E23" s="23" t="s">
        <v>34</v>
      </c>
      <c r="F23" s="37">
        <v>0</v>
      </c>
      <c r="G23" s="37">
        <v>0</v>
      </c>
      <c r="H23" s="8"/>
    </row>
    <row r="24" spans="1:8" outlineLevel="4">
      <c r="A24" s="25"/>
      <c r="B24" s="26"/>
      <c r="C24" s="26"/>
      <c r="D24" s="27"/>
      <c r="E24" s="23" t="s">
        <v>35</v>
      </c>
      <c r="F24" s="37">
        <f t="shared" ref="F24:G24" si="4">F25+F31+F32</f>
        <v>45677</v>
      </c>
      <c r="G24" s="37">
        <f t="shared" si="4"/>
        <v>45677</v>
      </c>
      <c r="H24" s="2"/>
    </row>
    <row r="25" spans="1:8" s="9" customFormat="1" ht="48.75" customHeight="1" outlineLevel="1">
      <c r="A25" s="20" t="s">
        <v>0</v>
      </c>
      <c r="B25" s="21" t="s">
        <v>10</v>
      </c>
      <c r="C25" s="21" t="s">
        <v>2</v>
      </c>
      <c r="D25" s="22" t="s">
        <v>0</v>
      </c>
      <c r="E25" s="23" t="s">
        <v>36</v>
      </c>
      <c r="F25" s="37">
        <f t="shared" ref="F25:G25" si="5">F27+F30</f>
        <v>45677</v>
      </c>
      <c r="G25" s="37">
        <f t="shared" si="5"/>
        <v>45677</v>
      </c>
      <c r="H25" s="8"/>
    </row>
    <row r="26" spans="1:8" s="9" customFormat="1" outlineLevel="1">
      <c r="A26" s="20"/>
      <c r="B26" s="21"/>
      <c r="C26" s="21"/>
      <c r="D26" s="22"/>
      <c r="E26" s="28" t="s">
        <v>29</v>
      </c>
      <c r="F26" s="37"/>
      <c r="G26" s="37"/>
      <c r="H26" s="8"/>
    </row>
    <row r="27" spans="1:8" s="11" customFormat="1" ht="99.75" customHeight="1" outlineLevel="3">
      <c r="A27" s="25" t="s">
        <v>0</v>
      </c>
      <c r="B27" s="26" t="s">
        <v>11</v>
      </c>
      <c r="C27" s="26" t="s">
        <v>2</v>
      </c>
      <c r="D27" s="27" t="s">
        <v>0</v>
      </c>
      <c r="E27" s="28" t="s">
        <v>37</v>
      </c>
      <c r="F27" s="38">
        <f t="shared" ref="F27:G27" si="6">F28+F29</f>
        <v>43900</v>
      </c>
      <c r="G27" s="38">
        <f t="shared" si="6"/>
        <v>43900</v>
      </c>
      <c r="H27" s="10"/>
    </row>
    <row r="28" spans="1:8" s="11" customFormat="1" ht="75.75" customHeight="1" outlineLevel="4">
      <c r="A28" s="25" t="s">
        <v>0</v>
      </c>
      <c r="B28" s="26">
        <v>1110502510</v>
      </c>
      <c r="C28" s="26" t="s">
        <v>2</v>
      </c>
      <c r="D28" s="27" t="s">
        <v>12</v>
      </c>
      <c r="E28" s="28" t="s">
        <v>50</v>
      </c>
      <c r="F28" s="38">
        <v>43900</v>
      </c>
      <c r="G28" s="38">
        <v>43900</v>
      </c>
      <c r="H28" s="10"/>
    </row>
    <row r="29" spans="1:8" s="11" customFormat="1" ht="77.25" hidden="1" customHeight="1" outlineLevel="4">
      <c r="A29" s="25" t="s">
        <v>0</v>
      </c>
      <c r="B29" s="26">
        <v>1110503510</v>
      </c>
      <c r="C29" s="26" t="s">
        <v>2</v>
      </c>
      <c r="D29" s="27" t="s">
        <v>12</v>
      </c>
      <c r="E29" s="28" t="s">
        <v>49</v>
      </c>
      <c r="F29" s="38"/>
      <c r="G29" s="38"/>
      <c r="H29" s="10"/>
    </row>
    <row r="30" spans="1:8" s="11" customFormat="1" ht="76.5" customHeight="1" outlineLevel="4">
      <c r="A30" s="33" t="s">
        <v>0</v>
      </c>
      <c r="B30" s="33" t="s">
        <v>55</v>
      </c>
      <c r="C30" s="33" t="s">
        <v>2</v>
      </c>
      <c r="D30" s="33" t="s">
        <v>12</v>
      </c>
      <c r="E30" s="34" t="s">
        <v>56</v>
      </c>
      <c r="F30" s="38">
        <v>1777</v>
      </c>
      <c r="G30" s="38">
        <v>1777</v>
      </c>
      <c r="H30" s="10"/>
    </row>
    <row r="31" spans="1:8" s="11" customFormat="1" ht="39" hidden="1" customHeight="1" outlineLevel="4">
      <c r="A31" s="20" t="s">
        <v>0</v>
      </c>
      <c r="B31" s="21" t="s">
        <v>13</v>
      </c>
      <c r="C31" s="21" t="s">
        <v>2</v>
      </c>
      <c r="D31" s="22" t="s">
        <v>0</v>
      </c>
      <c r="E31" s="23" t="s">
        <v>38</v>
      </c>
      <c r="F31" s="37"/>
      <c r="G31" s="37"/>
      <c r="H31" s="8"/>
    </row>
    <row r="32" spans="1:8" s="9" customFormat="1" ht="31.5" hidden="1" customHeight="1" outlineLevel="1">
      <c r="A32" s="20" t="s">
        <v>0</v>
      </c>
      <c r="B32" s="21" t="s">
        <v>14</v>
      </c>
      <c r="C32" s="21" t="s">
        <v>2</v>
      </c>
      <c r="D32" s="22" t="s">
        <v>0</v>
      </c>
      <c r="E32" s="23" t="s">
        <v>39</v>
      </c>
      <c r="F32" s="37"/>
      <c r="G32" s="37"/>
      <c r="H32" s="8"/>
    </row>
    <row r="33" spans="1:8" s="9" customFormat="1" ht="21.75" customHeight="1" collapsed="1">
      <c r="A33" s="20" t="s">
        <v>0</v>
      </c>
      <c r="B33" s="21" t="s">
        <v>15</v>
      </c>
      <c r="C33" s="21" t="s">
        <v>2</v>
      </c>
      <c r="D33" s="22" t="s">
        <v>0</v>
      </c>
      <c r="E33" s="23" t="s">
        <v>40</v>
      </c>
      <c r="F33" s="37">
        <f t="shared" ref="F33:G33" si="7">F34</f>
        <v>7050567.5599999996</v>
      </c>
      <c r="G33" s="37">
        <f t="shared" si="7"/>
        <v>6769731.2999999998</v>
      </c>
      <c r="H33" s="8"/>
    </row>
    <row r="34" spans="1:8" s="9" customFormat="1" ht="31.5" customHeight="1" outlineLevel="1">
      <c r="A34" s="20" t="s">
        <v>0</v>
      </c>
      <c r="B34" s="21" t="s">
        <v>16</v>
      </c>
      <c r="C34" s="21" t="s">
        <v>2</v>
      </c>
      <c r="D34" s="22" t="s">
        <v>0</v>
      </c>
      <c r="E34" s="23" t="s">
        <v>41</v>
      </c>
      <c r="F34" s="37">
        <f t="shared" ref="F34:G34" si="8">F35+F39+F48+F45+F54</f>
        <v>7050567.5599999996</v>
      </c>
      <c r="G34" s="37">
        <f t="shared" si="8"/>
        <v>6769731.2999999998</v>
      </c>
      <c r="H34" s="8"/>
    </row>
    <row r="35" spans="1:8" s="9" customFormat="1" ht="33.75" customHeight="1" outlineLevel="2">
      <c r="A35" s="20" t="s">
        <v>0</v>
      </c>
      <c r="B35" s="21" t="s">
        <v>17</v>
      </c>
      <c r="C35" s="21" t="s">
        <v>2</v>
      </c>
      <c r="D35" s="22" t="s">
        <v>0</v>
      </c>
      <c r="E35" s="23" t="s">
        <v>42</v>
      </c>
      <c r="F35" s="37">
        <f t="shared" ref="F35:G35" si="9">F37+F38</f>
        <v>1332209</v>
      </c>
      <c r="G35" s="37">
        <f t="shared" si="9"/>
        <v>303149</v>
      </c>
      <c r="H35" s="8"/>
    </row>
    <row r="36" spans="1:8" s="9" customFormat="1" outlineLevel="2">
      <c r="A36" s="20"/>
      <c r="B36" s="21"/>
      <c r="C36" s="21"/>
      <c r="D36" s="22"/>
      <c r="E36" s="28" t="s">
        <v>29</v>
      </c>
      <c r="F36" s="37"/>
      <c r="G36" s="37"/>
      <c r="H36" s="8"/>
    </row>
    <row r="37" spans="1:8" s="11" customFormat="1" ht="31.5" customHeight="1" outlineLevel="4">
      <c r="A37" s="25" t="s">
        <v>0</v>
      </c>
      <c r="B37" s="26">
        <v>2021500110</v>
      </c>
      <c r="C37" s="26" t="s">
        <v>2</v>
      </c>
      <c r="D37" s="27">
        <v>150</v>
      </c>
      <c r="E37" s="28" t="s">
        <v>51</v>
      </c>
      <c r="F37" s="38">
        <v>1332209</v>
      </c>
      <c r="G37" s="38">
        <v>303149</v>
      </c>
      <c r="H37" s="10"/>
    </row>
    <row r="38" spans="1:8" s="11" customFormat="1" ht="0.75" hidden="1" customHeight="1" outlineLevel="4">
      <c r="A38" s="25" t="s">
        <v>0</v>
      </c>
      <c r="B38" s="26">
        <v>2021500210</v>
      </c>
      <c r="C38" s="26" t="s">
        <v>2</v>
      </c>
      <c r="D38" s="27" t="s">
        <v>18</v>
      </c>
      <c r="E38" s="28" t="s">
        <v>52</v>
      </c>
      <c r="F38" s="38"/>
      <c r="G38" s="38"/>
      <c r="H38" s="10"/>
    </row>
    <row r="39" spans="1:8" ht="33" customHeight="1" outlineLevel="2" collapsed="1">
      <c r="A39" s="25" t="s">
        <v>0</v>
      </c>
      <c r="B39" s="26" t="s">
        <v>19</v>
      </c>
      <c r="C39" s="26" t="s">
        <v>2</v>
      </c>
      <c r="D39" s="27" t="s">
        <v>0</v>
      </c>
      <c r="E39" s="23" t="s">
        <v>43</v>
      </c>
      <c r="F39" s="37">
        <f t="shared" ref="F39:G39" si="10">F42+F43+F41</f>
        <v>5656891.2599999998</v>
      </c>
      <c r="G39" s="37">
        <f t="shared" si="10"/>
        <v>6405115</v>
      </c>
      <c r="H39" s="2"/>
    </row>
    <row r="40" spans="1:8" outlineLevel="2">
      <c r="A40" s="25"/>
      <c r="B40" s="26"/>
      <c r="C40" s="26"/>
      <c r="D40" s="27"/>
      <c r="E40" s="28" t="s">
        <v>29</v>
      </c>
      <c r="F40" s="37"/>
      <c r="G40" s="37"/>
      <c r="H40" s="2"/>
    </row>
    <row r="41" spans="1:8" ht="94.5" outlineLevel="2">
      <c r="A41" s="35" t="s">
        <v>0</v>
      </c>
      <c r="B41" s="26">
        <v>2022021610</v>
      </c>
      <c r="C41" s="36" t="s">
        <v>2</v>
      </c>
      <c r="D41" s="27">
        <v>150</v>
      </c>
      <c r="E41" s="34" t="s">
        <v>58</v>
      </c>
      <c r="F41" s="38">
        <v>1323313</v>
      </c>
      <c r="G41" s="38">
        <v>1323313</v>
      </c>
      <c r="H41" s="2"/>
    </row>
    <row r="42" spans="1:8" ht="63" outlineLevel="2">
      <c r="A42" s="25" t="s">
        <v>0</v>
      </c>
      <c r="B42" s="26">
        <v>2022555510</v>
      </c>
      <c r="C42" s="26" t="s">
        <v>2</v>
      </c>
      <c r="D42" s="27">
        <v>150</v>
      </c>
      <c r="E42" s="34" t="s">
        <v>57</v>
      </c>
      <c r="F42" s="39">
        <v>3949910.26</v>
      </c>
      <c r="G42" s="39">
        <v>4722124</v>
      </c>
      <c r="H42" s="2"/>
    </row>
    <row r="43" spans="1:8" s="11" customFormat="1" ht="36.75" customHeight="1" outlineLevel="4">
      <c r="A43" s="25" t="s">
        <v>0</v>
      </c>
      <c r="B43" s="26">
        <v>2022999910</v>
      </c>
      <c r="C43" s="26" t="s">
        <v>2</v>
      </c>
      <c r="D43" s="27">
        <v>150</v>
      </c>
      <c r="E43" s="28" t="s">
        <v>53</v>
      </c>
      <c r="F43" s="38">
        <v>383668</v>
      </c>
      <c r="G43" s="38">
        <v>359678</v>
      </c>
      <c r="H43" s="10"/>
    </row>
    <row r="44" spans="1:8" s="9" customFormat="1" ht="27" hidden="1" customHeight="1" outlineLevel="2">
      <c r="A44" s="20"/>
      <c r="B44" s="21"/>
      <c r="C44" s="21"/>
      <c r="D44" s="22"/>
      <c r="E44" s="23"/>
      <c r="F44" s="37"/>
      <c r="G44" s="37"/>
      <c r="H44" s="8"/>
    </row>
    <row r="45" spans="1:8" ht="33" customHeight="1" outlineLevel="2">
      <c r="A45" s="20" t="s">
        <v>0</v>
      </c>
      <c r="B45" s="21" t="s">
        <v>20</v>
      </c>
      <c r="C45" s="21" t="s">
        <v>2</v>
      </c>
      <c r="D45" s="22" t="s">
        <v>0</v>
      </c>
      <c r="E45" s="23" t="s">
        <v>44</v>
      </c>
      <c r="F45" s="37">
        <f t="shared" ref="F45:G45" si="11">F47</f>
        <v>61467.3</v>
      </c>
      <c r="G45" s="37">
        <f t="shared" si="11"/>
        <v>61467.3</v>
      </c>
      <c r="H45" s="2"/>
    </row>
    <row r="46" spans="1:8" s="11" customFormat="1" ht="19.5" customHeight="1" outlineLevel="4">
      <c r="A46" s="25"/>
      <c r="B46" s="26"/>
      <c r="C46" s="26"/>
      <c r="D46" s="27"/>
      <c r="E46" s="28" t="s">
        <v>29</v>
      </c>
      <c r="F46" s="38"/>
      <c r="G46" s="38"/>
      <c r="H46" s="10"/>
    </row>
    <row r="47" spans="1:8" s="11" customFormat="1" ht="38.25" customHeight="1" outlineLevel="4">
      <c r="A47" s="25" t="s">
        <v>0</v>
      </c>
      <c r="B47" s="26">
        <v>2023002410</v>
      </c>
      <c r="C47" s="26" t="s">
        <v>2</v>
      </c>
      <c r="D47" s="27">
        <v>150</v>
      </c>
      <c r="E47" s="28" t="s">
        <v>54</v>
      </c>
      <c r="F47" s="38">
        <v>61467.3</v>
      </c>
      <c r="G47" s="38">
        <v>61467.3</v>
      </c>
      <c r="H47" s="10"/>
    </row>
    <row r="48" spans="1:8" s="9" customFormat="1" ht="30" customHeight="1" outlineLevel="2">
      <c r="A48" s="20" t="s">
        <v>0</v>
      </c>
      <c r="B48" s="21">
        <v>2024000000</v>
      </c>
      <c r="C48" s="21" t="s">
        <v>2</v>
      </c>
      <c r="D48" s="22" t="s">
        <v>0</v>
      </c>
      <c r="E48" s="23" t="s">
        <v>59</v>
      </c>
      <c r="F48" s="24">
        <f t="shared" ref="F48:G48" si="12">F50</f>
        <v>0</v>
      </c>
      <c r="G48" s="24">
        <f t="shared" si="12"/>
        <v>0</v>
      </c>
      <c r="H48" s="8"/>
    </row>
    <row r="49" spans="1:8" s="9" customFormat="1" outlineLevel="2">
      <c r="A49" s="20"/>
      <c r="B49" s="21"/>
      <c r="C49" s="21"/>
      <c r="D49" s="22"/>
      <c r="E49" s="28" t="s">
        <v>29</v>
      </c>
      <c r="F49" s="24"/>
      <c r="G49" s="24"/>
      <c r="H49" s="8"/>
    </row>
    <row r="50" spans="1:8" ht="81" customHeight="1" outlineLevel="4">
      <c r="A50" s="25" t="s">
        <v>0</v>
      </c>
      <c r="B50" s="26">
        <v>20240001410</v>
      </c>
      <c r="C50" s="26" t="s">
        <v>2</v>
      </c>
      <c r="D50" s="27">
        <v>150</v>
      </c>
      <c r="E50" s="28" t="s">
        <v>60</v>
      </c>
      <c r="F50" s="29">
        <v>0</v>
      </c>
      <c r="G50" s="29">
        <v>0</v>
      </c>
      <c r="H50" s="2"/>
    </row>
    <row r="51" spans="1:8" ht="12.75" hidden="1" customHeight="1">
      <c r="A51" s="16"/>
      <c r="B51" s="16"/>
      <c r="C51" s="16"/>
      <c r="D51" s="16"/>
      <c r="E51" s="17"/>
      <c r="F51" s="18"/>
      <c r="G51" s="18"/>
      <c r="H51" s="2"/>
    </row>
    <row r="52" spans="1:8" ht="12.75" hidden="1" customHeight="1">
      <c r="A52" s="4"/>
      <c r="B52" s="4"/>
      <c r="C52" s="4"/>
      <c r="D52" s="4"/>
      <c r="E52" s="14"/>
      <c r="F52" s="4"/>
      <c r="G52" s="4"/>
      <c r="H52" s="2"/>
    </row>
    <row r="53" spans="1:8" ht="15" hidden="1" customHeight="1">
      <c r="A53" s="1"/>
      <c r="B53" s="1"/>
      <c r="C53" s="1"/>
      <c r="D53" s="1"/>
      <c r="E53" s="46"/>
      <c r="F53" s="47"/>
      <c r="G53" s="47"/>
      <c r="H53" s="2"/>
    </row>
    <row r="54" spans="1:8" ht="31.5">
      <c r="A54" s="20" t="s">
        <v>0</v>
      </c>
      <c r="B54" s="21">
        <v>2029000000</v>
      </c>
      <c r="C54" s="21" t="s">
        <v>2</v>
      </c>
      <c r="D54" s="22" t="s">
        <v>0</v>
      </c>
      <c r="E54" s="41" t="s">
        <v>62</v>
      </c>
      <c r="F54" s="43">
        <v>0</v>
      </c>
      <c r="G54" s="43">
        <v>0</v>
      </c>
    </row>
    <row r="55" spans="1:8" ht="31.5">
      <c r="A55" s="25" t="s">
        <v>0</v>
      </c>
      <c r="B55" s="26">
        <v>2029005410</v>
      </c>
      <c r="C55" s="26" t="s">
        <v>2</v>
      </c>
      <c r="D55" s="27">
        <v>150</v>
      </c>
      <c r="E55" s="42" t="s">
        <v>63</v>
      </c>
      <c r="F55" s="40">
        <v>0</v>
      </c>
      <c r="G55" s="40">
        <v>0</v>
      </c>
    </row>
  </sheetData>
  <mergeCells count="9">
    <mergeCell ref="A7:D7"/>
    <mergeCell ref="A8:D8"/>
    <mergeCell ref="E53:G53"/>
    <mergeCell ref="F1:G1"/>
    <mergeCell ref="E2:G2"/>
    <mergeCell ref="A3:G3"/>
    <mergeCell ref="A5:D6"/>
    <mergeCell ref="E5:E6"/>
    <mergeCell ref="F5:G5"/>
  </mergeCells>
  <pageMargins left="0.78740157480314965" right="0.39370078740157483" top="0.59055118110236227" bottom="0.59055118110236227" header="0.31496062992125984" footer="0.31496062992125984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4FAC26-A6CD-4ECB-9689-073C7970EA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Батыр.</vt:lpstr>
      <vt:lpstr>Батыр.!Заголовки_для_печати</vt:lpstr>
      <vt:lpstr>Батыр.!Область_печати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2020</cp:lastModifiedBy>
  <cp:lastPrinted>2021-11-12T06:49:41Z</cp:lastPrinted>
  <dcterms:created xsi:type="dcterms:W3CDTF">2018-10-29T10:54:53Z</dcterms:created>
  <dcterms:modified xsi:type="dcterms:W3CDTF">2021-11-23T08:37:02Z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Доходы СП(5).xlsx</vt:lpwstr>
  </property>
  <property fmtid="{D5CDD505-2E9C-101B-9397-08002B2CF9AE}" pid="3" name="Название отчета">
    <vt:lpwstr>Доходы СП(5).xlsx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18.4.4303.276551905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192.168.21.160</vt:lpwstr>
  </property>
  <property fmtid="{D5CDD505-2E9C-101B-9397-08002B2CF9AE}" pid="8" name="База">
    <vt:lpwstr>FObudg2019</vt:lpwstr>
  </property>
  <property fmtid="{D5CDD505-2E9C-101B-9397-08002B2CF9AE}" pid="9" name="Пользователь">
    <vt:lpwstr>fo03_budg5</vt:lpwstr>
  </property>
  <property fmtid="{D5CDD505-2E9C-101B-9397-08002B2CF9AE}" pid="10" name="Шаблон">
    <vt:lpwstr>sqr_rosp_inc2008</vt:lpwstr>
  </property>
  <property fmtid="{D5CDD505-2E9C-101B-9397-08002B2CF9AE}" pid="11" name="Локальная база">
    <vt:lpwstr>не используется</vt:lpwstr>
  </property>
</Properties>
</file>